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13_ncr:1_{679D8610-0595-4E69-A680-7958623FB371}" xr6:coauthVersionLast="47" xr6:coauthVersionMax="47" xr10:uidLastSave="{00000000-0000-0000-0000-000000000000}"/>
  <bookViews>
    <workbookView xWindow="-110" yWindow="-110" windowWidth="19420" windowHeight="11020" xr2:uid="{47046F5D-9B0C-41D7-AEAE-8377EA413F1B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'2YWD BETAS'!$B$3:$F$20</definedName>
    <definedName name="VLAdjBetaTable" localSheetId="0">'2YWD BETAS'!$B$23:$F$40</definedName>
    <definedName name="VLRoundedBetaTable" localSheetId="0">'2YWD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1"/>
  <c r="F30" i="1" s="1"/>
  <c r="F50" i="1" s="1"/>
  <c r="F9" i="1"/>
  <c r="F8" i="1"/>
  <c r="F7" i="1"/>
  <c r="F6" i="1"/>
  <c r="F26" i="1" s="1"/>
  <c r="F46" i="1" s="1"/>
  <c r="F5" i="1"/>
  <c r="F16" i="1" s="1"/>
  <c r="E14" i="1"/>
  <c r="E34" i="1" s="1"/>
  <c r="E54" i="1" s="1"/>
  <c r="E13" i="1"/>
  <c r="E12" i="1"/>
  <c r="E10" i="1"/>
  <c r="E18" i="1" s="1"/>
  <c r="E9" i="1"/>
  <c r="E19" i="1" s="1"/>
  <c r="E8" i="1"/>
  <c r="E7" i="1"/>
  <c r="E6" i="1"/>
  <c r="E26" i="1" s="1"/>
  <c r="E46" i="1" s="1"/>
  <c r="E5" i="1"/>
  <c r="D14" i="1"/>
  <c r="D13" i="1"/>
  <c r="D12" i="1"/>
  <c r="D10" i="1"/>
  <c r="D19" i="1" s="1"/>
  <c r="D9" i="1"/>
  <c r="D8" i="1"/>
  <c r="D7" i="1"/>
  <c r="D6" i="1"/>
  <c r="D5" i="1"/>
  <c r="C14" i="1"/>
  <c r="C13" i="1"/>
  <c r="C12" i="1"/>
  <c r="C10" i="1"/>
  <c r="C17" i="1" s="1"/>
  <c r="C9" i="1"/>
  <c r="C8" i="1"/>
  <c r="C7" i="1"/>
  <c r="C6" i="1"/>
  <c r="C5" i="1"/>
  <c r="E48" i="1"/>
  <c r="E49" i="1"/>
  <c r="D53" i="1"/>
  <c r="F25" i="1"/>
  <c r="F45" i="1" s="1"/>
  <c r="F27" i="1"/>
  <c r="F28" i="1"/>
  <c r="F48" i="1" s="1"/>
  <c r="F29" i="1"/>
  <c r="F49" i="1" s="1"/>
  <c r="F32" i="1"/>
  <c r="F52" i="1" s="1"/>
  <c r="F33" i="1"/>
  <c r="F53" i="1" s="1"/>
  <c r="F34" i="1"/>
  <c r="F54" i="1" s="1"/>
  <c r="E25" i="1"/>
  <c r="E27" i="1"/>
  <c r="E47" i="1" s="1"/>
  <c r="E28" i="1"/>
  <c r="E29" i="1"/>
  <c r="E30" i="1"/>
  <c r="E50" i="1" s="1"/>
  <c r="E32" i="1"/>
  <c r="E52" i="1" s="1"/>
  <c r="E33" i="1"/>
  <c r="E53" i="1" s="1"/>
  <c r="D25" i="1"/>
  <c r="D45" i="1" s="1"/>
  <c r="D26" i="1"/>
  <c r="D27" i="1"/>
  <c r="D47" i="1" s="1"/>
  <c r="D28" i="1"/>
  <c r="D48" i="1" s="1"/>
  <c r="D29" i="1"/>
  <c r="D49" i="1" s="1"/>
  <c r="D30" i="1"/>
  <c r="D50" i="1" s="1"/>
  <c r="D32" i="1"/>
  <c r="D52" i="1" s="1"/>
  <c r="D33" i="1"/>
  <c r="D34" i="1"/>
  <c r="D54" i="1" s="1"/>
  <c r="C25" i="1"/>
  <c r="C45" i="1" s="1"/>
  <c r="C26" i="1"/>
  <c r="C27" i="1"/>
  <c r="C47" i="1" s="1"/>
  <c r="C28" i="1"/>
  <c r="C48" i="1" s="1"/>
  <c r="C29" i="1"/>
  <c r="C49" i="1" s="1"/>
  <c r="C30" i="1"/>
  <c r="C50" i="1" s="1"/>
  <c r="C32" i="1"/>
  <c r="C52" i="1" s="1"/>
  <c r="C33" i="1"/>
  <c r="C53" i="1" s="1"/>
  <c r="C34" i="1"/>
  <c r="C54" i="1" s="1"/>
  <c r="F19" i="1"/>
  <c r="F18" i="1"/>
  <c r="F17" i="1"/>
  <c r="E17" i="1"/>
  <c r="E16" i="1"/>
  <c r="D18" i="1"/>
  <c r="D17" i="1"/>
  <c r="D16" i="1"/>
  <c r="C19" i="1"/>
  <c r="C18" i="1"/>
  <c r="C16" i="1"/>
  <c r="F38" i="1" l="1"/>
  <c r="E39" i="1"/>
  <c r="E20" i="1"/>
  <c r="E38" i="1"/>
  <c r="D20" i="1"/>
  <c r="D38" i="1"/>
  <c r="C20" i="1"/>
  <c r="C36" i="1"/>
  <c r="F20" i="1"/>
  <c r="D36" i="1"/>
  <c r="D39" i="1"/>
  <c r="E37" i="1"/>
  <c r="E36" i="1"/>
  <c r="D46" i="1"/>
  <c r="D56" i="1" s="1"/>
  <c r="E45" i="1"/>
  <c r="C39" i="1"/>
  <c r="C38" i="1"/>
  <c r="F47" i="1"/>
  <c r="F59" i="1" s="1"/>
  <c r="C37" i="1"/>
  <c r="D37" i="1"/>
  <c r="F36" i="1"/>
  <c r="F58" i="1"/>
  <c r="F57" i="1"/>
  <c r="C46" i="1"/>
  <c r="D59" i="1"/>
  <c r="F56" i="1"/>
  <c r="F39" i="1"/>
  <c r="F37" i="1"/>
  <c r="C40" i="1" l="1"/>
  <c r="F60" i="1"/>
  <c r="E40" i="1"/>
  <c r="D57" i="1"/>
  <c r="D60" i="1" s="1"/>
  <c r="D58" i="1"/>
  <c r="D40" i="1"/>
  <c r="C56" i="1"/>
  <c r="C57" i="1"/>
  <c r="E57" i="1"/>
  <c r="E56" i="1"/>
  <c r="E58" i="1"/>
  <c r="E59" i="1"/>
  <c r="C58" i="1"/>
  <c r="F40" i="1"/>
  <c r="C59" i="1"/>
  <c r="E60" i="1" l="1"/>
  <c r="C60" i="1"/>
</calcChain>
</file>

<file path=xl/sharedStrings.xml><?xml version="1.0" encoding="utf-8"?>
<sst xmlns="http://schemas.openxmlformats.org/spreadsheetml/2006/main" count="61" uniqueCount="20">
  <si>
    <t>Historical beta vs. 'SPX' looking back 2.0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</si>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</sst>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2" refersTo="='ATO_20260407_MULT'!$P$3" sheetId="0"/>
    </definedNames>
    <sheetDataSet>
      <sheetData sheetId="0">
        <row r="3">
          <cell r="J3">
            <v>0.45694436519065995</v>
          </cell>
          <cell r="P3">
            <v>0.1575231005600336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2" refersTo="='ATO_20260414_MULT'!$P$3" sheetId="0"/>
    </definedNames>
    <sheetDataSet>
      <sheetData sheetId="0">
        <row r="3">
          <cell r="J3">
            <v>0.45376406070269992</v>
          </cell>
          <cell r="P3">
            <v>0.15627484953831924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2" refersTo="='ATO_20260421_MULT'!$P$3" sheetId="0"/>
    </definedNames>
    <sheetDataSet>
      <sheetData sheetId="0">
        <row r="3">
          <cell r="J3">
            <v>0.44630882829243795</v>
          </cell>
          <cell r="P3">
            <v>0.13827501431772185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2" refersTo="='ATO_20260428_MULT'!$P$3" sheetId="0"/>
    </definedNames>
    <sheetDataSet>
      <sheetData sheetId="0">
        <row r="3">
          <cell r="J3">
            <v>0.44591154043785147</v>
          </cell>
          <cell r="P3">
            <v>0.13625123255683996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2" refersTo="='CPK_20260407_MULT'!$P$3" sheetId="0"/>
    </definedNames>
    <sheetDataSet>
      <sheetData sheetId="0">
        <row r="3">
          <cell r="J3">
            <v>0.37776058122682415</v>
          </cell>
          <cell r="P3">
            <v>8.415920116792211E-2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2" refersTo="='CPK_20260414_MULT'!$P$3" sheetId="0"/>
    </definedNames>
    <sheetDataSet>
      <sheetData sheetId="0">
        <row r="3">
          <cell r="J3">
            <v>0.37713552004533396</v>
          </cell>
          <cell r="P3">
            <v>8.9484080549842623E-2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2" refersTo="='CPK_20260421_MULT'!$P$3" sheetId="0"/>
    </definedNames>
    <sheetDataSet>
      <sheetData sheetId="0">
        <row r="3">
          <cell r="J3">
            <v>0.36747902404640648</v>
          </cell>
          <cell r="P3">
            <v>6.5699708079382468E-2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2" refersTo="='CPK_20260428_MULT'!$P$3" sheetId="0"/>
    </definedNames>
    <sheetDataSet>
      <sheetData sheetId="0">
        <row r="3">
          <cell r="J3">
            <v>0.3669182615089337</v>
          </cell>
          <cell r="P3">
            <v>5.189664358369285E-2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2" refersTo="='NI_20260407_MULT'!$P$3" sheetId="0"/>
    </definedNames>
    <sheetDataSet>
      <sheetData sheetId="0">
        <row r="3">
          <cell r="J3">
            <v>0.52838912248183156</v>
          </cell>
          <cell r="P3">
            <v>0.33627113192038222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2" refersTo="='NI_20260414_MULT'!$P$3" sheetId="0"/>
    </definedNames>
    <sheetDataSet>
      <sheetData sheetId="0">
        <row r="3">
          <cell r="J3">
            <v>0.52431713909351041</v>
          </cell>
          <cell r="P3">
            <v>0.32813126033277457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2" refersTo="='NI_20260421_MULT'!$P$3" sheetId="0"/>
    </definedNames>
    <sheetDataSet>
      <sheetData sheetId="0">
        <row r="3">
          <cell r="J3">
            <v>0.51958088924008516</v>
          </cell>
          <cell r="P3">
            <v>0.31663175918869479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2" refersTo="='NI_20260428_MULT'!$P$3" sheetId="0"/>
    </definedNames>
    <sheetDataSet>
      <sheetData sheetId="0">
        <row r="3">
          <cell r="J3">
            <v>0.51982047883911375</v>
          </cell>
          <cell r="P3">
            <v>0.31134199170835186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2" refersTo="='NJR_20260407_MULT'!$P$3" sheetId="0"/>
    </definedNames>
    <sheetDataSet>
      <sheetData sheetId="0">
        <row r="3">
          <cell r="J3">
            <v>0.38760009643839127</v>
          </cell>
          <cell r="P3">
            <v>8.6653213626867662E-2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2" refersTo="='NJR_20260414_MULT'!$P$3" sheetId="0"/>
    </definedNames>
    <sheetDataSet>
      <sheetData sheetId="0">
        <row r="3">
          <cell r="J3">
            <v>0.38665952943471144</v>
          </cell>
          <cell r="P3">
            <v>9.1926485411559247E-2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2" refersTo="='NJR_20260421_MULT'!$P$3" sheetId="0"/>
    </definedNames>
    <sheetDataSet>
      <sheetData sheetId="0">
        <row r="3">
          <cell r="J3">
            <v>0.37942258628673042</v>
          </cell>
          <cell r="P3">
            <v>7.6391493100262955E-2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2" refersTo="='NJR_20260428_MULT'!$P$3" sheetId="0"/>
    </definedNames>
    <sheetDataSet>
      <sheetData sheetId="0">
        <row r="3">
          <cell r="J3">
            <v>0.37904767422363872</v>
          </cell>
          <cell r="P3">
            <v>7.477059580346361E-2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2" refersTo="='NWN_20260407_MULT'!$P$3" sheetId="0"/>
    </definedNames>
    <sheetDataSet>
      <sheetData sheetId="0">
        <row r="3">
          <cell r="J3">
            <v>0.38714147929620912</v>
          </cell>
          <cell r="P3">
            <v>0.22988003041887903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2" refersTo="='NWN_20260414_MULT'!$P$3" sheetId="0"/>
    </definedNames>
    <sheetDataSet>
      <sheetData sheetId="0">
        <row r="3">
          <cell r="J3">
            <v>0.38592885547821137</v>
          </cell>
          <cell r="P3">
            <v>0.22531680459960673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2" refersTo="='NWN_20260421_MULT'!$P$3" sheetId="0"/>
    </definedNames>
    <sheetDataSet>
      <sheetData sheetId="0">
        <row r="3">
          <cell r="J3">
            <v>0.37838528478628741</v>
          </cell>
          <cell r="P3">
            <v>0.20240987233679184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2" refersTo="='NWN_20260428_MULT'!$P$3" sheetId="0"/>
    </definedNames>
    <sheetDataSet>
      <sheetData sheetId="0">
        <row r="3">
          <cell r="J3">
            <v>0.37737240449000969</v>
          </cell>
          <cell r="P3">
            <v>0.20346064080884335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2" refersTo="='OGS_20260407_MULT'!$P$3" sheetId="0"/>
    </definedNames>
    <sheetDataSet>
      <sheetData sheetId="0">
        <row r="3">
          <cell r="J3">
            <v>0.4179618301307651</v>
          </cell>
          <cell r="P3">
            <v>0.17809040622499833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2" refersTo="='OGS_20260414_MULT'!$P$3" sheetId="0"/>
    </definedNames>
    <sheetDataSet>
      <sheetData sheetId="0">
        <row r="3">
          <cell r="J3">
            <v>0.4164622885094032</v>
          </cell>
          <cell r="P3">
            <v>0.17896285877481855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2" refersTo="='OGS_20260421_MULT'!$P$3" sheetId="0"/>
    </definedNames>
    <sheetDataSet>
      <sheetData sheetId="0">
        <row r="3">
          <cell r="J3">
            <v>0.4115550743942672</v>
          </cell>
          <cell r="P3">
            <v>0.16725139092784524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2" refersTo="='OGS_20260428_MULT'!$P$3" sheetId="0"/>
    </definedNames>
    <sheetDataSet>
      <sheetData sheetId="0">
        <row r="3">
          <cell r="J3">
            <v>0.41053023738177963</v>
          </cell>
          <cell r="P3">
            <v>0.17378695023322907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2" refersTo="='SR_20260407_MULT'!$P$3" sheetId="0"/>
    </definedNames>
    <sheetDataSet>
      <sheetData sheetId="0">
        <row r="3">
          <cell r="J3">
            <v>0.40748228869740466</v>
          </cell>
          <cell r="P3">
            <v>0.2144096770557101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2" refersTo="='SR_20260414_MULT'!$P$3" sheetId="0"/>
    </definedNames>
    <sheetDataSet>
      <sheetData sheetId="0">
        <row r="3">
          <cell r="J3">
            <v>0.40598278128211046</v>
          </cell>
          <cell r="P3">
            <v>0.21250221350592427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2" refersTo="='SR_20260421_MULT'!$P$3" sheetId="0"/>
    </definedNames>
    <sheetDataSet>
      <sheetData sheetId="0">
        <row r="3">
          <cell r="J3">
            <v>0.39908161753423393</v>
          </cell>
          <cell r="P3">
            <v>0.19384363909301988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2" refersTo="='SR_20260428_MULT'!$P$3" sheetId="0"/>
    </definedNames>
    <sheetDataSet>
      <sheetData sheetId="0">
        <row r="3">
          <cell r="J3">
            <v>0.39802612601643039</v>
          </cell>
          <cell r="P3">
            <v>0.19490018360882544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2" refersTo="='SWX_20260407_MULT'!$P$3" sheetId="0"/>
    </definedNames>
    <sheetDataSet>
      <sheetData sheetId="0">
        <row r="3">
          <cell r="J3">
            <v>0.46658676548432293</v>
          </cell>
          <cell r="P3">
            <v>0.40269239111795979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2" refersTo="='SWX_20260414_MULT'!$P$3" sheetId="0"/>
    </definedNames>
    <sheetDataSet>
      <sheetData sheetId="0">
        <row r="3">
          <cell r="J3">
            <v>0.47110300649884407</v>
          </cell>
          <cell r="P3">
            <v>0.41480246538407739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2" refersTo="='SWX_20260421_MULT'!$P$3" sheetId="0"/>
    </definedNames>
    <sheetDataSet>
      <sheetData sheetId="0">
        <row r="3">
          <cell r="J3">
            <v>0.46504662793223989</v>
          </cell>
          <cell r="P3">
            <v>0.39631731397230757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2" refersTo="='SWX_20260428_MULT'!$P$3" sheetId="0"/>
    </definedNames>
    <sheetDataSet>
      <sheetData sheetId="0">
        <row r="3">
          <cell r="J3">
            <v>0.46449242032195931</v>
          </cell>
          <cell r="P3">
            <v>0.3910916843239981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2" refersTo="='UGI_20260407_MULT'!$P$3" sheetId="0"/>
    </definedNames>
    <sheetDataSet>
      <sheetData sheetId="0">
        <row r="3">
          <cell r="J3">
            <v>0.6885330474328214</v>
          </cell>
          <cell r="P3">
            <v>0.3793933249230943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2" refersTo="='UGI_20260414_MULT'!$P$3" sheetId="0"/>
    </definedNames>
    <sheetDataSet>
      <sheetData sheetId="0">
        <row r="3">
          <cell r="J3">
            <v>0.68998906992658815</v>
          </cell>
          <cell r="P3">
            <v>0.39151161609645052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2" refersTo="='UGI_20260421_MULT'!$P$3" sheetId="0"/>
    </definedNames>
    <sheetDataSet>
      <sheetData sheetId="0">
        <row r="3">
          <cell r="J3">
            <v>0.67952522503832991</v>
          </cell>
          <cell r="P3">
            <v>0.36551286203610606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2" refersTo="='UGI_20260428_MULT'!$P$3" sheetId="0"/>
    </definedNames>
    <sheetDataSet>
      <sheetData sheetId="0">
        <row r="3">
          <cell r="J3">
            <v>0.67945358013299983</v>
          </cell>
          <cell r="P3">
            <v>0.37885256296895736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E9A27-0FFB-40D8-8A58-BDCB31E113B5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[1]ATO_20260407_MULT!RgsnLNBeta2</f>
        <v>0.1575231005600336</v>
      </c>
      <c r="D5" s="7">
        <f>[2]ATO_20260414_MULT!RgsnLNBeta2</f>
        <v>0.15627484953831924</v>
      </c>
      <c r="E5" s="7">
        <f>[3]ATO_20260421_MULT!RgsnLNBeta2</f>
        <v>0.13827501431772185</v>
      </c>
      <c r="F5" s="7">
        <f>[4]ATO_20260428_MULT!RgsnLNBeta2</f>
        <v>0.13625123255683996</v>
      </c>
    </row>
    <row r="6" spans="1:6" x14ac:dyDescent="0.35">
      <c r="B6" s="2" t="s">
        <v>3</v>
      </c>
      <c r="C6" s="7">
        <f>[5]CPK_20260407_MULT!RgsnLNBeta2</f>
        <v>8.415920116792211E-2</v>
      </c>
      <c r="D6" s="7">
        <f>[6]CPK_20260414_MULT!RgsnLNBeta2</f>
        <v>8.9484080549842623E-2</v>
      </c>
      <c r="E6" s="7">
        <f>[7]CPK_20260421_MULT!RgsnLNBeta2</f>
        <v>6.5699708079382468E-2</v>
      </c>
      <c r="F6" s="7">
        <f>[8]CPK_20260428_MULT!RgsnLNBeta2</f>
        <v>5.189664358369285E-2</v>
      </c>
    </row>
    <row r="7" spans="1:6" x14ac:dyDescent="0.35">
      <c r="B7" s="2" t="s">
        <v>4</v>
      </c>
      <c r="C7" s="7">
        <f>[9]NI_20260407_MULT!RgsnLNBeta2</f>
        <v>0.33627113192038222</v>
      </c>
      <c r="D7" s="7">
        <f>[10]NI_20260414_MULT!RgsnLNBeta2</f>
        <v>0.32813126033277457</v>
      </c>
      <c r="E7" s="7">
        <f>[11]NI_20260421_MULT!RgsnLNBeta2</f>
        <v>0.31663175918869479</v>
      </c>
      <c r="F7" s="7">
        <f>[12]NI_20260428_MULT!RgsnLNBeta2</f>
        <v>0.31134199170835186</v>
      </c>
    </row>
    <row r="8" spans="1:6" x14ac:dyDescent="0.35">
      <c r="B8" s="2" t="s">
        <v>5</v>
      </c>
      <c r="C8" s="7">
        <f>[13]NJR_20260407_MULT!RgsnLNBeta2</f>
        <v>8.6653213626867662E-2</v>
      </c>
      <c r="D8" s="7">
        <f>[14]NJR_20260414_MULT!RgsnLNBeta2</f>
        <v>9.1926485411559247E-2</v>
      </c>
      <c r="E8" s="7">
        <f>[15]NJR_20260421_MULT!RgsnLNBeta2</f>
        <v>7.6391493100262955E-2</v>
      </c>
      <c r="F8" s="7">
        <f>[16]NJR_20260428_MULT!RgsnLNBeta2</f>
        <v>7.477059580346361E-2</v>
      </c>
    </row>
    <row r="9" spans="1:6" x14ac:dyDescent="0.35">
      <c r="B9" s="2" t="s">
        <v>6</v>
      </c>
      <c r="C9" s="7">
        <f>[17]NWN_20260407_MULT!RgsnLNBeta2</f>
        <v>0.22988003041887903</v>
      </c>
      <c r="D9" s="7">
        <f>[18]NWN_20260414_MULT!RgsnLNBeta2</f>
        <v>0.22531680459960673</v>
      </c>
      <c r="E9" s="7">
        <f>[19]NWN_20260421_MULT!RgsnLNBeta2</f>
        <v>0.20240987233679184</v>
      </c>
      <c r="F9" s="7">
        <f>[20]NWN_20260428_MULT!RgsnLNBeta2</f>
        <v>0.20346064080884335</v>
      </c>
    </row>
    <row r="10" spans="1:6" x14ac:dyDescent="0.35">
      <c r="B10" s="2" t="s">
        <v>7</v>
      </c>
      <c r="C10" s="7">
        <f>[21]OGS_20260407_MULT!RgsnLNBeta2</f>
        <v>0.17809040622499833</v>
      </c>
      <c r="D10" s="7">
        <f>[22]OGS_20260414_MULT!RgsnLNBeta2</f>
        <v>0.17896285877481855</v>
      </c>
      <c r="E10" s="7">
        <f>[23]OGS_20260421_MULT!RgsnLNBeta2</f>
        <v>0.16725139092784524</v>
      </c>
      <c r="F10" s="7">
        <f>[24]OGS_20260428_MULT!RgsnLNBeta2</f>
        <v>0.17378695023322907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[25]SR_20260407_MULT!RgsnLNBeta2</f>
        <v>0.2144096770557101</v>
      </c>
      <c r="D12" s="7">
        <f>[26]SR_20260414_MULT!RgsnLNBeta2</f>
        <v>0.21250221350592427</v>
      </c>
      <c r="E12" s="7">
        <f>[27]SR_20260421_MULT!RgsnLNBeta2</f>
        <v>0.19384363909301988</v>
      </c>
      <c r="F12" s="7">
        <f>[28]SR_20260428_MULT!RgsnLNBeta2</f>
        <v>0.19490018360882544</v>
      </c>
    </row>
    <row r="13" spans="1:6" x14ac:dyDescent="0.35">
      <c r="B13" s="2" t="s">
        <v>10</v>
      </c>
      <c r="C13" s="7">
        <f>[29]SWX_20260407_MULT!RgsnLNBeta2</f>
        <v>0.40269239111795979</v>
      </c>
      <c r="D13" s="7">
        <f>[30]SWX_20260414_MULT!RgsnLNBeta2</f>
        <v>0.41480246538407739</v>
      </c>
      <c r="E13" s="7">
        <f>[31]SWX_20260421_MULT!RgsnLNBeta2</f>
        <v>0.39631731397230757</v>
      </c>
      <c r="F13" s="7">
        <f>[32]SWX_20260428_MULT!RgsnLNBeta2</f>
        <v>0.3910916843239981</v>
      </c>
    </row>
    <row r="14" spans="1:6" x14ac:dyDescent="0.35">
      <c r="B14" s="2" t="s">
        <v>11</v>
      </c>
      <c r="C14" s="8">
        <f>[33]UGI_20260407_MULT!RgsnLNBeta2</f>
        <v>0.3793933249230943</v>
      </c>
      <c r="D14" s="8">
        <f>[34]UGI_20260414_MULT!RgsnLNBeta2</f>
        <v>0.39151161609645052</v>
      </c>
      <c r="E14" s="8">
        <f>[35]UGI_20260421_MULT!RgsnLNBeta2</f>
        <v>0.36551286203610606</v>
      </c>
      <c r="F14" s="8">
        <f>[36]UGI_20260428_MULT!RgsnLNBeta2</f>
        <v>0.37885256296895736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8.415920116792211E-2</v>
      </c>
      <c r="D16" s="5">
        <f>MIN(D5:D14)</f>
        <v>8.9484080549842623E-2</v>
      </c>
      <c r="E16" s="5">
        <f>MIN(E5:E14)</f>
        <v>6.5699708079382468E-2</v>
      </c>
      <c r="F16" s="5">
        <f>MIN(F5:F14)</f>
        <v>5.189664358369285E-2</v>
      </c>
    </row>
    <row r="17" spans="2:6" x14ac:dyDescent="0.35">
      <c r="B17" s="3" t="s">
        <v>13</v>
      </c>
      <c r="C17" s="5">
        <f>MAX(C5:C14)</f>
        <v>0.40269239111795979</v>
      </c>
      <c r="D17" s="5">
        <f>MAX(D5:D14)</f>
        <v>0.41480246538407739</v>
      </c>
      <c r="E17" s="5">
        <f>MAX(E5:E14)</f>
        <v>0.39631731397230757</v>
      </c>
      <c r="F17" s="5">
        <f>MAX(F5:F14)</f>
        <v>0.3910916843239981</v>
      </c>
    </row>
    <row r="18" spans="2:6" x14ac:dyDescent="0.35">
      <c r="B18" s="3" t="s">
        <v>14</v>
      </c>
      <c r="C18" s="5">
        <f>MEDIAN(C5:C14)</f>
        <v>0.2144096770557101</v>
      </c>
      <c r="D18" s="5">
        <f>MEDIAN(D5:D14)</f>
        <v>0.21250221350592427</v>
      </c>
      <c r="E18" s="5">
        <f>MEDIAN(E5:E14)</f>
        <v>0.19384363909301988</v>
      </c>
      <c r="F18" s="5">
        <f>MEDIAN(F5:F14)</f>
        <v>0.19490018360882544</v>
      </c>
    </row>
    <row r="19" spans="2:6" x14ac:dyDescent="0.35">
      <c r="B19" s="3" t="s">
        <v>15</v>
      </c>
      <c r="C19" s="8">
        <f>AVERAGE(C5:C14)</f>
        <v>0.22989694189064969</v>
      </c>
      <c r="D19" s="8">
        <f>AVERAGE(D5:D14)</f>
        <v>0.23210140379926367</v>
      </c>
      <c r="E19" s="8">
        <f>AVERAGE(E5:E14)</f>
        <v>0.21359256145023697</v>
      </c>
      <c r="F19" s="8">
        <f>AVERAGE(F5:F14)</f>
        <v>0.21292805395513353</v>
      </c>
    </row>
    <row r="20" spans="2:6" x14ac:dyDescent="0.35">
      <c r="B20" s="3" t="s">
        <v>16</v>
      </c>
      <c r="C20" s="5">
        <f>(SUM(C5:C14)-C16-C17)/(COUNT(C5:C14)-2)</f>
        <v>0.22603155496142358</v>
      </c>
      <c r="D20" s="5">
        <f>(SUM(D5:D14)-D16-D17)/(COUNT(D5:D14)-2)</f>
        <v>0.22637515546563614</v>
      </c>
      <c r="E20" s="5">
        <f>(SUM(E5:E14)-E16-E17)/(COUNT(E5:E14)-2)</f>
        <v>0.20861657585720611</v>
      </c>
      <c r="F20" s="5">
        <f>(SUM(F5:F14)-F16-F17)/(COUNT(F5:F14)-2)</f>
        <v>0.21048059395550153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0.45554047737522252</v>
      </c>
      <c r="D25" s="5">
        <f t="shared" ref="D25:D34" si="1">$C$23+$D$23*D5</f>
        <v>0.45470414919067387</v>
      </c>
      <c r="E25" s="5">
        <f t="shared" ref="E25:E34" si="2">$C$23+$D$23*E5</f>
        <v>0.44264425959287362</v>
      </c>
      <c r="F25" s="5">
        <f t="shared" ref="F25:F34" si="3">$C$23+$D$23*F5</f>
        <v>0.44128832581308275</v>
      </c>
    </row>
    <row r="26" spans="2:6" x14ac:dyDescent="0.35">
      <c r="B26" s="2" t="s">
        <v>3</v>
      </c>
      <c r="C26" s="5">
        <f t="shared" si="0"/>
        <v>0.40638666478250779</v>
      </c>
      <c r="D26" s="5">
        <f t="shared" si="1"/>
        <v>0.40995433396839454</v>
      </c>
      <c r="E26" s="5">
        <f t="shared" si="2"/>
        <v>0.39401880441318626</v>
      </c>
      <c r="F26" s="5">
        <f t="shared" si="3"/>
        <v>0.38477075120107418</v>
      </c>
    </row>
    <row r="27" spans="2:6" x14ac:dyDescent="0.35">
      <c r="B27" s="2" t="s">
        <v>4</v>
      </c>
      <c r="C27" s="5">
        <f t="shared" si="0"/>
        <v>0.57530165838665615</v>
      </c>
      <c r="D27" s="5">
        <f t="shared" si="1"/>
        <v>0.56984794442295894</v>
      </c>
      <c r="E27" s="5">
        <f t="shared" si="2"/>
        <v>0.56214327865642555</v>
      </c>
      <c r="F27" s="5">
        <f t="shared" si="3"/>
        <v>0.55859913444459575</v>
      </c>
    </row>
    <row r="28" spans="2:6" x14ac:dyDescent="0.35">
      <c r="B28" s="2" t="s">
        <v>5</v>
      </c>
      <c r="C28" s="5">
        <f t="shared" si="0"/>
        <v>0.40805765313000131</v>
      </c>
      <c r="D28" s="5">
        <f t="shared" si="1"/>
        <v>0.41159074522574468</v>
      </c>
      <c r="E28" s="5">
        <f t="shared" si="2"/>
        <v>0.40118230037717617</v>
      </c>
      <c r="F28" s="5">
        <f t="shared" si="3"/>
        <v>0.40009629918832057</v>
      </c>
    </row>
    <row r="29" spans="2:6" x14ac:dyDescent="0.35">
      <c r="B29" s="2" t="s">
        <v>6</v>
      </c>
      <c r="C29" s="5">
        <f t="shared" si="0"/>
        <v>0.50401962038064896</v>
      </c>
      <c r="D29" s="5">
        <f t="shared" si="1"/>
        <v>0.50096225908173653</v>
      </c>
      <c r="E29" s="5">
        <f t="shared" si="2"/>
        <v>0.48561461446565052</v>
      </c>
      <c r="F29" s="5">
        <f t="shared" si="3"/>
        <v>0.48631862934192505</v>
      </c>
    </row>
    <row r="30" spans="2:6" x14ac:dyDescent="0.35">
      <c r="B30" s="2" t="s">
        <v>7</v>
      </c>
      <c r="C30" s="5">
        <f t="shared" si="0"/>
        <v>0.46932057217074885</v>
      </c>
      <c r="D30" s="5">
        <f t="shared" si="1"/>
        <v>0.46990511537912838</v>
      </c>
      <c r="E30" s="5">
        <f t="shared" si="2"/>
        <v>0.4620584319216563</v>
      </c>
      <c r="F30" s="5">
        <f t="shared" si="3"/>
        <v>0.46643725665626345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0.49365448362732578</v>
      </c>
      <c r="D32" s="5">
        <f t="shared" si="1"/>
        <v>0.49237648304896925</v>
      </c>
      <c r="E32" s="5">
        <f t="shared" si="2"/>
        <v>0.47987523819232331</v>
      </c>
      <c r="F32" s="5">
        <f t="shared" si="3"/>
        <v>0.48058312301791306</v>
      </c>
    </row>
    <row r="33" spans="2:6" x14ac:dyDescent="0.35">
      <c r="B33" s="2" t="s">
        <v>10</v>
      </c>
      <c r="C33" s="5">
        <f t="shared" si="0"/>
        <v>0.61980390204903313</v>
      </c>
      <c r="D33" s="5">
        <f t="shared" si="1"/>
        <v>0.62791765180733183</v>
      </c>
      <c r="E33" s="5">
        <f t="shared" si="2"/>
        <v>0.61553260036144608</v>
      </c>
      <c r="F33" s="5">
        <f t="shared" si="3"/>
        <v>0.6120314284970787</v>
      </c>
    </row>
    <row r="34" spans="2:6" x14ac:dyDescent="0.35">
      <c r="B34" s="2" t="s">
        <v>11</v>
      </c>
      <c r="C34" s="5">
        <f t="shared" si="0"/>
        <v>0.60419352769847312</v>
      </c>
      <c r="D34" s="5">
        <f t="shared" si="1"/>
        <v>0.61231278278462187</v>
      </c>
      <c r="E34" s="5">
        <f t="shared" si="2"/>
        <v>0.59489361756419101</v>
      </c>
      <c r="F34" s="5">
        <f t="shared" si="3"/>
        <v>0.60383121718920141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0.40638666478250779</v>
      </c>
      <c r="D36" s="5">
        <f>MIN(D25:D34)</f>
        <v>0.40995433396839454</v>
      </c>
      <c r="E36" s="5">
        <f>MIN(E25:E34)</f>
        <v>0.39401880441318626</v>
      </c>
      <c r="F36" s="5">
        <f>MIN(F25:F34)</f>
        <v>0.38477075120107418</v>
      </c>
    </row>
    <row r="37" spans="2:6" x14ac:dyDescent="0.35">
      <c r="B37" s="3" t="s">
        <v>13</v>
      </c>
      <c r="C37" s="5">
        <f>MAX(C25:C34)</f>
        <v>0.61980390204903313</v>
      </c>
      <c r="D37" s="5">
        <f>MAX(D25:D34)</f>
        <v>0.62791765180733183</v>
      </c>
      <c r="E37" s="5">
        <f>MAX(E25:E34)</f>
        <v>0.61553260036144608</v>
      </c>
      <c r="F37" s="5">
        <f>MAX(F25:F34)</f>
        <v>0.6120314284970787</v>
      </c>
    </row>
    <row r="38" spans="2:6" x14ac:dyDescent="0.35">
      <c r="B38" s="3" t="s">
        <v>14</v>
      </c>
      <c r="C38" s="5">
        <f>MEDIAN(C25:C34)</f>
        <v>0.49365448362732578</v>
      </c>
      <c r="D38" s="5">
        <f>MEDIAN(D25:D34)</f>
        <v>0.49237648304896925</v>
      </c>
      <c r="E38" s="5">
        <f>MEDIAN(E25:E34)</f>
        <v>0.47987523819232331</v>
      </c>
      <c r="F38" s="5">
        <f>MEDIAN(F25:F34)</f>
        <v>0.48058312301791306</v>
      </c>
    </row>
    <row r="39" spans="2:6" x14ac:dyDescent="0.35">
      <c r="B39" s="3" t="s">
        <v>15</v>
      </c>
      <c r="C39" s="5">
        <f>AVERAGE(C25:C34)</f>
        <v>0.50403095106673523</v>
      </c>
      <c r="D39" s="5">
        <f>AVERAGE(D25:D34)</f>
        <v>0.50550794054550663</v>
      </c>
      <c r="E39" s="5">
        <f>AVERAGE(E25:E34)</f>
        <v>0.49310701617165875</v>
      </c>
      <c r="F39" s="5">
        <f>AVERAGE(F25:F34)</f>
        <v>0.49266179614993949</v>
      </c>
    </row>
    <row r="40" spans="2:6" x14ac:dyDescent="0.35">
      <c r="B40" s="3" t="s">
        <v>16</v>
      </c>
      <c r="C40" s="5">
        <f>(SUM(C25:C34)-C36-C37)/(COUNT(C25:C34)-2)</f>
        <v>0.50144114182415378</v>
      </c>
      <c r="D40" s="5">
        <f>(SUM(D25:D34)-D36-D37)/(COUNT(D25:D34)-2)</f>
        <v>0.50167135416197628</v>
      </c>
      <c r="E40" s="5">
        <f>(SUM(E25:E34)-E36-E37)/(COUNT(E25:E34)-2)</f>
        <v>0.48977310582432815</v>
      </c>
      <c r="F40" s="5">
        <f>(SUM(F25:F34)-F36-F37)/(COUNT(F25:F34)-2)</f>
        <v>0.49102199795018603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0.45</v>
      </c>
      <c r="D45" s="5">
        <f t="shared" ref="D45:D54" si="5">ROUND(D25/$C$43,0)*$C$43</f>
        <v>0.45</v>
      </c>
      <c r="E45" s="5">
        <f t="shared" ref="E45:E54" si="6">ROUND(E25/$C$43,0)*$C$43</f>
        <v>0.45</v>
      </c>
      <c r="F45" s="5">
        <f t="shared" ref="F45:F54" si="7">ROUND(F25/$C$43,0)*$C$43</f>
        <v>0.45</v>
      </c>
    </row>
    <row r="46" spans="2:6" x14ac:dyDescent="0.35">
      <c r="B46" s="2" t="s">
        <v>3</v>
      </c>
      <c r="C46" s="5">
        <f t="shared" si="4"/>
        <v>0.4</v>
      </c>
      <c r="D46" s="5">
        <f t="shared" si="5"/>
        <v>0.4</v>
      </c>
      <c r="E46" s="5">
        <f t="shared" si="6"/>
        <v>0.4</v>
      </c>
      <c r="F46" s="5">
        <f t="shared" si="7"/>
        <v>0.4</v>
      </c>
    </row>
    <row r="47" spans="2:6" x14ac:dyDescent="0.35">
      <c r="B47" s="2" t="s">
        <v>4</v>
      </c>
      <c r="C47" s="5">
        <f t="shared" si="4"/>
        <v>0.60000000000000009</v>
      </c>
      <c r="D47" s="5">
        <f t="shared" si="5"/>
        <v>0.55000000000000004</v>
      </c>
      <c r="E47" s="5">
        <f t="shared" si="6"/>
        <v>0.55000000000000004</v>
      </c>
      <c r="F47" s="5">
        <f t="shared" si="7"/>
        <v>0.55000000000000004</v>
      </c>
    </row>
    <row r="48" spans="2:6" x14ac:dyDescent="0.35">
      <c r="B48" s="2" t="s">
        <v>5</v>
      </c>
      <c r="C48" s="5">
        <f t="shared" si="4"/>
        <v>0.4</v>
      </c>
      <c r="D48" s="5">
        <f t="shared" si="5"/>
        <v>0.4</v>
      </c>
      <c r="E48" s="5">
        <f t="shared" si="6"/>
        <v>0.4</v>
      </c>
      <c r="F48" s="5">
        <f t="shared" si="7"/>
        <v>0.4</v>
      </c>
    </row>
    <row r="49" spans="2:6" x14ac:dyDescent="0.35">
      <c r="B49" s="2" t="s">
        <v>6</v>
      </c>
      <c r="C49" s="5">
        <f t="shared" si="4"/>
        <v>0.5</v>
      </c>
      <c r="D49" s="5">
        <f t="shared" si="5"/>
        <v>0.5</v>
      </c>
      <c r="E49" s="5">
        <f t="shared" si="6"/>
        <v>0.5</v>
      </c>
      <c r="F49" s="5">
        <f t="shared" si="7"/>
        <v>0.5</v>
      </c>
    </row>
    <row r="50" spans="2:6" x14ac:dyDescent="0.35">
      <c r="B50" s="2" t="s">
        <v>7</v>
      </c>
      <c r="C50" s="5">
        <f t="shared" si="4"/>
        <v>0.45</v>
      </c>
      <c r="D50" s="5">
        <f t="shared" si="5"/>
        <v>0.45</v>
      </c>
      <c r="E50" s="5">
        <f t="shared" si="6"/>
        <v>0.45</v>
      </c>
      <c r="F50" s="5">
        <f t="shared" si="7"/>
        <v>0.45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0.5</v>
      </c>
      <c r="D52" s="5">
        <f t="shared" si="5"/>
        <v>0.5</v>
      </c>
      <c r="E52" s="5">
        <f t="shared" si="6"/>
        <v>0.5</v>
      </c>
      <c r="F52" s="5">
        <f t="shared" si="7"/>
        <v>0.5</v>
      </c>
    </row>
    <row r="53" spans="2:6" x14ac:dyDescent="0.35">
      <c r="B53" s="2" t="s">
        <v>10</v>
      </c>
      <c r="C53" s="5">
        <f t="shared" si="4"/>
        <v>0.60000000000000009</v>
      </c>
      <c r="D53" s="5">
        <f t="shared" si="5"/>
        <v>0.65</v>
      </c>
      <c r="E53" s="5">
        <f t="shared" si="6"/>
        <v>0.60000000000000009</v>
      </c>
      <c r="F53" s="5">
        <f t="shared" si="7"/>
        <v>0.60000000000000009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0.60000000000000009</v>
      </c>
      <c r="E54" s="5">
        <f t="shared" si="6"/>
        <v>0.60000000000000009</v>
      </c>
      <c r="F54" s="5">
        <f t="shared" si="7"/>
        <v>0.60000000000000009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0.4</v>
      </c>
      <c r="D56" s="5">
        <f>MIN(D45:D54)</f>
        <v>0.4</v>
      </c>
      <c r="E56" s="5">
        <f>MIN(E45:E54)</f>
        <v>0.4</v>
      </c>
      <c r="F56" s="5">
        <f>MIN(F45:F54)</f>
        <v>0.4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0.65</v>
      </c>
      <c r="E57" s="5">
        <f>MAX(E45:E54)</f>
        <v>0.60000000000000009</v>
      </c>
      <c r="F57" s="5">
        <f>MAX(F45:F54)</f>
        <v>0.60000000000000009</v>
      </c>
    </row>
    <row r="58" spans="2:6" x14ac:dyDescent="0.35">
      <c r="B58" s="3" t="s">
        <v>14</v>
      </c>
      <c r="C58" s="5">
        <f>MEDIAN(C45:C54)</f>
        <v>0.5</v>
      </c>
      <c r="D58" s="5">
        <f>MEDIAN(D45:D54)</f>
        <v>0.5</v>
      </c>
      <c r="E58" s="5">
        <f>MEDIAN(E45:E54)</f>
        <v>0.5</v>
      </c>
      <c r="F58" s="5">
        <f>MEDIAN(F45:F54)</f>
        <v>0.5</v>
      </c>
    </row>
    <row r="59" spans="2:6" x14ac:dyDescent="0.35">
      <c r="B59" s="3" t="s">
        <v>15</v>
      </c>
      <c r="C59" s="5">
        <f>AVERAGE(C45:C54)</f>
        <v>0.5</v>
      </c>
      <c r="D59" s="5">
        <f>AVERAGE(D45:D54)</f>
        <v>0.5</v>
      </c>
      <c r="E59" s="5">
        <f>AVERAGE(E45:E54)</f>
        <v>0.49444444444444458</v>
      </c>
      <c r="F59" s="5">
        <f>AVERAGE(F45:F54)</f>
        <v>0.49444444444444458</v>
      </c>
    </row>
    <row r="60" spans="2:6" x14ac:dyDescent="0.35">
      <c r="B60" s="3" t="s">
        <v>16</v>
      </c>
      <c r="C60" s="5">
        <f>(SUM(C45:C54)-C56-C57)/(COUNT(C45:C54)-2)</f>
        <v>0.49999999999999994</v>
      </c>
      <c r="D60" s="5">
        <f>(SUM(D45:D54)-D56-D57)/(COUNT(D45:D54)-2)</f>
        <v>0.49285714285714283</v>
      </c>
      <c r="E60" s="5">
        <f>(SUM(E45:E54)-E56-E57)/(COUNT(E45:E54)-2)</f>
        <v>0.49285714285714294</v>
      </c>
      <c r="F60" s="5">
        <f>(SUM(F45:F54)-F56-F57)/(COUNT(F45:F54)-2)</f>
        <v>0.49285714285714294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2026-05-01T19:05:53Z</dcterms:created>
  <dcterms:modified xsi:type="dcterms:W3CDTF">2026-05-01T19:11:10Z</dcterms:modified>
</cp:coreProperties>
</file>